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Z:\ИПР 2025-2029\#Корректировка ИПР-2026\Корректировка ИПР 2025-2030 отправлено 19.05.2026\Сметы\УНЦ\"/>
    </mc:Choice>
  </mc:AlternateContent>
  <xr:revisionPtr revIDLastSave="0" documentId="13_ncr:1_{3343A1D8-171F-4D2A-B0D6-0F05130D7557}" xr6:coauthVersionLast="45" xr6:coauthVersionMax="45" xr10:uidLastSave="{00000000-0000-0000-0000-000000000000}"/>
  <bookViews>
    <workbookView xWindow="390" yWindow="390" windowWidth="24045" windowHeight="14640" xr2:uid="{00000000-000D-0000-FFFF-FFFF00000000}"/>
  </bookViews>
  <sheets>
    <sheet name="Мои данные" sheetId="9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G27" i="9" l="1"/>
  <c r="G21" i="9" l="1"/>
  <c r="G22" i="9" s="1"/>
  <c r="G23" i="9" s="1"/>
  <c r="G24" i="9" s="1"/>
  <c r="G25" i="9" s="1"/>
  <c r="G26" i="9" s="1"/>
  <c r="G19" i="9"/>
  <c r="G20" i="9" s="1"/>
  <c r="G28" i="9" l="1"/>
  <c r="C11" i="9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A.Shatalov</author>
    <author>TPokrovskaya</author>
    <author>Andrey</author>
    <author>kdedova</author>
    <author>Алексей</author>
    <author>Сергей</author>
    <author>Alex Sosedko</author>
    <author>Alex</author>
    <author>&lt;&gt;</author>
  </authors>
  <commentList>
    <comment ref="A2" authorId="0" shapeId="0" xr:uid="{00000000-0006-0000-0000-000001000000}">
      <text>
        <r>
          <rPr>
            <b/>
            <sz val="8"/>
            <color indexed="81"/>
            <rFont val="Tahoma"/>
            <family val="2"/>
            <charset val="204"/>
          </rPr>
          <t xml:space="preserve"> Титул::&lt;Наименование стройки&gt;</t>
        </r>
      </text>
    </comment>
    <comment ref="A5" authorId="1" shapeId="0" xr:uid="{00000000-0006-0000-0000-000002000000}">
      <text>
        <r>
          <rPr>
            <b/>
            <sz val="8"/>
            <color indexed="81"/>
            <rFont val="Tahoma"/>
            <family val="2"/>
            <charset val="204"/>
          </rPr>
          <t xml:space="preserve"> Титул::&lt;Индекс/ЛН локальной сметы&gt;</t>
        </r>
      </text>
    </comment>
    <comment ref="A7" authorId="0" shapeId="0" xr:uid="{00000000-0006-0000-0000-000003000000}">
      <text>
        <r>
          <rPr>
            <sz val="9"/>
            <color indexed="81"/>
            <rFont val="Tahoma"/>
            <family val="2"/>
            <charset val="204"/>
          </rPr>
          <t xml:space="preserve"> Титул::на &lt;Наименование локальной сметы&gt; &lt;Наименование объекта&gt;</t>
        </r>
      </text>
    </comment>
    <comment ref="C10" authorId="2" shapeId="0" xr:uid="{00000000-0006-0000-0000-000004000000}">
      <text>
        <r>
          <rPr>
            <b/>
            <sz val="8"/>
            <color indexed="81"/>
            <rFont val="Tahoma"/>
            <family val="2"/>
            <charset val="204"/>
          </rPr>
          <t xml:space="preserve"> Титул:: &lt;Основание&gt;</t>
        </r>
      </text>
    </comment>
    <comment ref="C11" authorId="3" shapeId="0" xr:uid="{00000000-0006-0000-0000-000005000000}">
      <text>
        <r>
          <rPr>
            <sz val="8"/>
            <color indexed="81"/>
            <rFont val="Tahoma"/>
            <family val="2"/>
            <charset val="204"/>
          </rPr>
          <t xml:space="preserve"> Титул::&lt;Итого по расчету&gt; &lt;Единица измерения стомости&gt;</t>
        </r>
      </text>
    </comment>
    <comment ref="B12" authorId="1" shapeId="0" xr:uid="{00000000-0006-0000-0000-000006000000}">
      <text>
        <r>
          <rPr>
            <b/>
            <sz val="8"/>
            <color indexed="81"/>
            <rFont val="Tahoma"/>
            <family val="2"/>
            <charset val="204"/>
          </rPr>
          <t xml:space="preserve"> Титул::&lt;подпись 102 значение&gt;</t>
        </r>
      </text>
    </comment>
    <comment ref="F14" authorId="4" shapeId="0" xr:uid="{00000000-0006-0000-0000-000007000000}">
      <text>
        <r>
          <rPr>
            <b/>
            <sz val="9"/>
            <color indexed="81"/>
            <rFont val="Tahoma"/>
            <family val="2"/>
            <charset val="204"/>
          </rPr>
          <t xml:space="preserve"> Титул::&lt;Единица измерения стомости&gt;</t>
        </r>
      </text>
    </comment>
    <comment ref="G14" authorId="4" shapeId="0" xr:uid="{00000000-0006-0000-0000-000008000000}">
      <text>
        <r>
          <rPr>
            <b/>
            <sz val="9"/>
            <color indexed="81"/>
            <rFont val="Tahoma"/>
            <family val="2"/>
            <charset val="204"/>
          </rPr>
          <t xml:space="preserve"> Титул::&lt;Единица измерения стомости&gt;</t>
        </r>
      </text>
    </comment>
    <comment ref="A16" authorId="5" shapeId="0" xr:uid="{00000000-0006-0000-0000-000009000000}">
      <text>
        <r>
          <rPr>
            <sz val="8"/>
            <color indexed="81"/>
            <rFont val="Tahoma"/>
            <family val="2"/>
            <charset val="204"/>
          </rPr>
          <t xml:space="preserve"> ПИР::&lt;Номер позиции по смете&gt;</t>
        </r>
      </text>
    </comment>
    <comment ref="B16" authorId="5" shapeId="0" xr:uid="{00000000-0006-0000-0000-00000A000000}">
      <text>
        <r>
          <rPr>
            <sz val="8"/>
            <color indexed="81"/>
            <rFont val="Tahoma"/>
            <family val="2"/>
            <charset val="204"/>
          </rPr>
          <t xml:space="preserve"> ПИР::&lt;Наименование (текстовая часть) расценки&gt;</t>
        </r>
      </text>
    </comment>
    <comment ref="C16" authorId="6" shapeId="0" xr:uid="{00000000-0006-0000-0000-00000B000000}">
      <text>
        <r>
          <rPr>
            <sz val="8"/>
            <color indexed="81"/>
            <rFont val="Tahoma"/>
            <family val="2"/>
            <charset val="204"/>
          </rPr>
          <t xml:space="preserve"> ПИР::&lt;Обоснование (код) позиции&gt;&lt;Наименование коэффициентов&gt;</t>
        </r>
      </text>
    </comment>
    <comment ref="D16" authorId="4" shapeId="0" xr:uid="{00000000-0006-0000-0000-00000C000000}">
      <text>
        <r>
          <rPr>
            <b/>
            <sz val="9"/>
            <color indexed="81"/>
            <rFont val="Tahoma"/>
            <family val="2"/>
            <charset val="204"/>
          </rPr>
          <t xml:space="preserve"> ПИР::&lt;Ед. измерения по расценке&gt;</t>
        </r>
      </text>
    </comment>
    <comment ref="E16" authorId="5" shapeId="0" xr:uid="{00000000-0006-0000-0000-00000D000000}">
      <text>
        <r>
          <rPr>
            <sz val="8"/>
            <color indexed="81"/>
            <rFont val="Tahoma"/>
            <family val="2"/>
            <charset val="204"/>
          </rPr>
          <t xml:space="preserve"> ПИР::&lt;Количество всего (физ. объем) по позиции&gt;</t>
        </r>
      </text>
    </comment>
    <comment ref="F16" authorId="5" shapeId="0" xr:uid="{00000000-0006-0000-0000-00000E000000}">
      <text>
        <r>
          <rPr>
            <sz val="8"/>
            <color indexed="81"/>
            <rFont val="Tahoma"/>
            <family val="2"/>
            <charset val="204"/>
          </rPr>
          <t xml:space="preserve"> ПИР::&lt;Расчет стомости&gt;
&lt;Расчет стомости - формула&gt;&lt;Обоснование коэффициентов&gt;</t>
        </r>
      </text>
    </comment>
    <comment ref="G16" authorId="7" shapeId="0" xr:uid="{00000000-0006-0000-0000-00000F000000}">
      <text>
        <r>
          <rPr>
            <b/>
            <sz val="8"/>
            <color indexed="81"/>
            <rFont val="Tahoma"/>
            <family val="2"/>
            <charset val="204"/>
          </rPr>
          <t xml:space="preserve"> ПИР::&lt;Стоимость&gt;</t>
        </r>
      </text>
    </comment>
    <comment ref="A19" authorId="5" shapeId="0" xr:uid="{D087547F-1AA8-4C19-AAA8-3CFA01C03F7F}">
      <text>
        <r>
          <rPr>
            <sz val="8"/>
            <color indexed="81"/>
            <rFont val="Tahoma"/>
            <family val="2"/>
            <charset val="204"/>
          </rPr>
          <t xml:space="preserve"> ПИР::&lt;Номер позиции по смете&gt;</t>
        </r>
      </text>
    </comment>
    <comment ref="B19" authorId="5" shapeId="0" xr:uid="{0F297164-8A8A-4F93-A845-16D8528F65AA}">
      <text>
        <r>
          <rPr>
            <sz val="8"/>
            <color indexed="81"/>
            <rFont val="Tahoma"/>
            <family val="2"/>
            <charset val="204"/>
          </rPr>
          <t xml:space="preserve"> ПИР::&lt;Наименование (текстовая часть) расценки&gt;</t>
        </r>
      </text>
    </comment>
    <comment ref="C19" authorId="6" shapeId="0" xr:uid="{296603E7-CCFF-457E-AA22-A88543720BAA}">
      <text>
        <r>
          <rPr>
            <sz val="8"/>
            <color indexed="81"/>
            <rFont val="Tahoma"/>
            <family val="2"/>
            <charset val="204"/>
          </rPr>
          <t xml:space="preserve"> ПИР::&lt;Обоснование (код) позиции&gt;&lt;Наименование коэффициентов&gt;</t>
        </r>
      </text>
    </comment>
    <comment ref="D19" authorId="4" shapeId="0" xr:uid="{7992958D-1F54-4926-B376-E05D83356FF9}">
      <text>
        <r>
          <rPr>
            <b/>
            <sz val="9"/>
            <color indexed="81"/>
            <rFont val="Tahoma"/>
            <family val="2"/>
            <charset val="204"/>
          </rPr>
          <t xml:space="preserve"> ПИР::&lt;Ед. измерения по расценке&gt;</t>
        </r>
      </text>
    </comment>
    <comment ref="E19" authorId="5" shapeId="0" xr:uid="{04E03C0A-CE99-4210-9E2E-E7B7448CB990}">
      <text>
        <r>
          <rPr>
            <sz val="8"/>
            <color indexed="81"/>
            <rFont val="Tahoma"/>
            <family val="2"/>
            <charset val="204"/>
          </rPr>
          <t xml:space="preserve"> ПИР::&lt;Количество всего (физ. объем) по позиции&gt;</t>
        </r>
      </text>
    </comment>
    <comment ref="F19" authorId="5" shapeId="0" xr:uid="{D0A7C601-B8B3-4AC9-BBF7-11603AC8C500}">
      <text>
        <r>
          <rPr>
            <sz val="8"/>
            <color indexed="81"/>
            <rFont val="Tahoma"/>
            <family val="2"/>
            <charset val="204"/>
          </rPr>
          <t xml:space="preserve"> ПИР::&lt;Расчет стомости&gt;
&lt;Расчет стомости - формула&gt;&lt;Обоснование коэффициентов&gt;</t>
        </r>
      </text>
    </comment>
    <comment ref="G19" authorId="7" shapeId="0" xr:uid="{53D56499-9ECC-4188-A808-561C13ED9850}">
      <text>
        <r>
          <rPr>
            <b/>
            <sz val="8"/>
            <color indexed="81"/>
            <rFont val="Tahoma"/>
            <family val="2"/>
            <charset val="204"/>
          </rPr>
          <t xml:space="preserve"> ПИР::&lt;Стоимость&gt;</t>
        </r>
      </text>
    </comment>
    <comment ref="C31" authorId="8" shapeId="0" xr:uid="{00000000-0006-0000-0000-000010000000}">
      <text>
        <r>
          <rPr>
            <b/>
            <sz val="8"/>
            <color indexed="81"/>
            <rFont val="Tahoma"/>
            <family val="2"/>
            <charset val="204"/>
          </rPr>
          <t xml:space="preserve"> Хвост::&lt;Составил&gt;</t>
        </r>
      </text>
    </comment>
    <comment ref="C34" authorId="8" shapeId="0" xr:uid="{00000000-0006-0000-0000-000011000000}">
      <text>
        <r>
          <rPr>
            <b/>
            <sz val="8"/>
            <color indexed="81"/>
            <rFont val="Tahoma"/>
            <family val="2"/>
            <charset val="204"/>
          </rPr>
          <t xml:space="preserve"> Хвост::&lt;подпись 240 атрибут 970 значение&gt;</t>
        </r>
      </text>
    </comment>
  </commentList>
</comments>
</file>

<file path=xl/sharedStrings.xml><?xml version="1.0" encoding="utf-8"?>
<sst xmlns="http://schemas.openxmlformats.org/spreadsheetml/2006/main" count="46" uniqueCount="38">
  <si>
    <t>(наименование работ и затрат, наименование объекта)</t>
  </si>
  <si>
    <t>№ п/п</t>
  </si>
  <si>
    <t>Основание</t>
  </si>
  <si>
    <t>Сметная стоимость</t>
  </si>
  <si>
    <t>Составил:</t>
  </si>
  <si>
    <t>Проверил:</t>
  </si>
  <si>
    <t>Кол-во</t>
  </si>
  <si>
    <t>Ед. изм.</t>
  </si>
  <si>
    <t>(наименование стройки)</t>
  </si>
  <si>
    <t>Обоснование</t>
  </si>
  <si>
    <t>Наименование объекта строительства</t>
  </si>
  <si>
    <t xml:space="preserve">подпись (должность Ф.И.О.) </t>
  </si>
  <si>
    <t xml:space="preserve"> </t>
  </si>
  <si>
    <t>Расчет стоимости, тыс. руб.</t>
  </si>
  <si>
    <t>ПИР</t>
  </si>
  <si>
    <t>ПС 35/6/0,4 кВ "Дуляпино" по адресу: Ивановская обл., Фурмановский р-н, с. Дуляпино, ул. Советская, д.8</t>
  </si>
  <si>
    <t>1 объект</t>
  </si>
  <si>
    <t>П6-07 (МЭ РФ от 26.02.2024 г. №131)</t>
  </si>
  <si>
    <t>Модернизация и техническое перевооружение ПС 35/6/0,4 кВ "Дуляпино"</t>
  </si>
  <si>
    <t>Перевод в прогнозный уровень цен (Индекс-дефлятор Минэкономразвития России) на 2026 год</t>
  </si>
  <si>
    <t>Перевод в прогнозный уровень цен (Индекс-дефлятор Минэкономразвития России) на 2027 год</t>
  </si>
  <si>
    <t>Перевод в прогнозный уровень цен (Индекс-дефлятор Минэкономразвития России) на 2028 год</t>
  </si>
  <si>
    <t>Перевод в прогнозный уровень цен (Индекс-дефлятор Минэкономразвития России) на 2029 год</t>
  </si>
  <si>
    <t>Замена масляного выключателя 35 кВ (МВ-35 кВ) на вакуумный выключатель 35 кВ (ВВ-35 кВ)</t>
  </si>
  <si>
    <t>709,17</t>
  </si>
  <si>
    <t>ВСЕГО по ПИР</t>
  </si>
  <si>
    <t>Стоимость всего, тыс. руб. без НДС</t>
  </si>
  <si>
    <t>без НДС</t>
  </si>
  <si>
    <t>Перевод в прогнозный уровень цен (Индекс-дефлятор Минэкономразвития России) на 2024 год</t>
  </si>
  <si>
    <t>Перевод в прогнозный уровень цен (Индекс-дефлятор Минэкономразвития России) на 2025 год</t>
  </si>
  <si>
    <t>ВСЕГО с НДС на 2029 год</t>
  </si>
  <si>
    <t>Составлен(а) в текущих ценах по состоянию на 01.01.2025</t>
  </si>
  <si>
    <t>НДС на 2029 год</t>
  </si>
  <si>
    <t>ЛОКАЛЬНАЯ СМЕТА № 1</t>
  </si>
  <si>
    <t>1,081</t>
  </si>
  <si>
    <t>1,074</t>
  </si>
  <si>
    <t>1,055</t>
  </si>
  <si>
    <t>1,041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</si>
</sst>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3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b/>
      <sz val="8"/>
      <color indexed="81"/>
      <name val="Tahoma"/>
      <family val="2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8"/>
      <color indexed="81"/>
      <name val="Tahoma"/>
      <family val="2"/>
      <charset val="204"/>
    </font>
    <font>
      <sz val="9"/>
      <name val="Arial"/>
      <family val="2"/>
      <charset val="204"/>
    </font>
    <font>
      <i/>
      <sz val="9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1"/>
      <name val="Arial"/>
      <family val="2"/>
      <charset val="204"/>
    </font>
    <font>
      <b/>
      <sz val="12"/>
      <name val="Times New Roman"/>
      <family val="1"/>
      <charset val="204"/>
    </font>
    <font>
      <b/>
      <sz val="9"/>
      <name val="Arial"/>
      <family val="2"/>
      <charset val="204"/>
    </font>
    <font>
      <b/>
      <sz val="10"/>
      <name val="Times New Roman"/>
      <family val="1"/>
      <charset val="204"/>
    </font>
    <font>
      <sz val="8"/>
      <name val="Arial"/>
      <family val="2"/>
      <charset val="204"/>
    </font>
    <font>
      <sz val="9"/>
      <color indexed="81"/>
      <name val="Tahoma"/>
      <family val="2"/>
      <charset val="204"/>
    </font>
    <font>
      <b/>
      <sz val="9"/>
      <color indexed="81"/>
      <name val="Tahoma"/>
      <family val="2"/>
      <charset val="204"/>
    </font>
    <font>
      <b/>
      <sz val="13"/>
      <color theme="3"/>
      <name val="Calibri"/>
      <family val="2"/>
      <charset val="204"/>
      <scheme val="minor"/>
    </font>
    <font>
      <i/>
      <sz val="9"/>
      <name val="Arial"/>
      <family val="2"/>
      <charset val="204"/>
    </font>
    <font>
      <b/>
      <sz val="14"/>
      <name val="Arial"/>
      <family val="2"/>
      <charset val="204"/>
    </font>
    <font>
      <sz val="12"/>
      <name val="Arial"/>
      <family val="2"/>
      <charset val="204"/>
    </font>
    <font>
      <i/>
      <sz val="10"/>
      <name val="Arial"/>
      <family val="2"/>
      <charset val="204"/>
    </font>
    <font>
      <b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ck">
        <color theme="4" tint="0.499984740745262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30">
    <xf numFmtId="0" fontId="0" fillId="0" borderId="0"/>
    <xf numFmtId="0" fontId="2" fillId="0" borderId="1">
      <alignment horizontal="center"/>
    </xf>
    <xf numFmtId="0" fontId="1" fillId="0" borderId="0">
      <alignment vertical="top"/>
    </xf>
    <xf numFmtId="0" fontId="2" fillId="0" borderId="1">
      <alignment horizontal="center"/>
    </xf>
    <xf numFmtId="0" fontId="2" fillId="0" borderId="0">
      <alignment vertical="top"/>
    </xf>
    <xf numFmtId="0" fontId="2" fillId="0" borderId="0">
      <alignment horizontal="right" vertical="top" wrapText="1"/>
    </xf>
    <xf numFmtId="0" fontId="2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2" fillId="0" borderId="0"/>
    <xf numFmtId="0" fontId="2" fillId="0" borderId="1">
      <alignment horizontal="center" wrapText="1"/>
    </xf>
    <xf numFmtId="0" fontId="1" fillId="0" borderId="0">
      <alignment vertical="top"/>
    </xf>
    <xf numFmtId="0" fontId="1" fillId="0" borderId="0"/>
    <xf numFmtId="0" fontId="1" fillId="0" borderId="0"/>
    <xf numFmtId="0" fontId="5" fillId="0" borderId="0" applyFill="0" applyProtection="0"/>
    <xf numFmtId="0" fontId="2" fillId="0" borderId="0"/>
    <xf numFmtId="0" fontId="2" fillId="0" borderId="1">
      <alignment horizontal="center" wrapText="1"/>
    </xf>
    <xf numFmtId="0" fontId="2" fillId="0" borderId="1">
      <alignment horizontal="center"/>
    </xf>
    <xf numFmtId="0" fontId="2" fillId="0" borderId="1">
      <alignment horizontal="center" wrapText="1"/>
    </xf>
    <xf numFmtId="0" fontId="1" fillId="0" borderId="0"/>
    <xf numFmtId="0" fontId="2" fillId="0" borderId="0">
      <alignment horizontal="center"/>
    </xf>
    <xf numFmtId="0" fontId="2" fillId="0" borderId="0">
      <alignment horizontal="left" vertical="top"/>
    </xf>
    <xf numFmtId="0" fontId="2" fillId="0" borderId="0"/>
    <xf numFmtId="0" fontId="17" fillId="0" borderId="6" applyNumberFormat="0" applyFill="0" applyAlignment="0" applyProtection="0"/>
    <xf numFmtId="0" fontId="4" fillId="0" borderId="1" applyBorder="0" applyAlignment="0">
      <alignment horizontal="center" wrapText="1"/>
    </xf>
    <xf numFmtId="0" fontId="1" fillId="0" borderId="0" applyFill="0" applyProtection="0"/>
  </cellStyleXfs>
  <cellXfs count="82">
    <xf numFmtId="0" fontId="0" fillId="0" borderId="0" xfId="0"/>
    <xf numFmtId="0" fontId="4" fillId="0" borderId="0" xfId="0" applyFont="1"/>
    <xf numFmtId="0" fontId="4" fillId="0" borderId="0" xfId="0" applyFont="1" applyBorder="1"/>
    <xf numFmtId="0" fontId="4" fillId="0" borderId="0" xfId="0" applyFont="1" applyBorder="1" applyAlignment="1">
      <alignment vertical="top" wrapText="1"/>
    </xf>
    <xf numFmtId="0" fontId="4" fillId="0" borderId="0" xfId="5" applyFont="1" applyBorder="1" applyAlignment="1">
      <alignment horizontal="right" vertical="top" wrapText="1"/>
    </xf>
    <xf numFmtId="0" fontId="4" fillId="0" borderId="0" xfId="0" applyFont="1" applyAlignment="1">
      <alignment horizontal="right" vertical="top"/>
    </xf>
    <xf numFmtId="0" fontId="4" fillId="0" borderId="0" xfId="0" applyNumberFormat="1" applyFont="1" applyBorder="1" applyAlignment="1">
      <alignment horizontal="center" vertical="top" wrapText="1"/>
    </xf>
    <xf numFmtId="0" fontId="4" fillId="0" borderId="0" xfId="5" applyFont="1" applyBorder="1" applyAlignment="1">
      <alignment horizontal="left" vertical="top" wrapText="1"/>
    </xf>
    <xf numFmtId="0" fontId="4" fillId="0" borderId="0" xfId="0" applyFont="1" applyBorder="1" applyAlignment="1">
      <alignment horizontal="left"/>
    </xf>
    <xf numFmtId="0" fontId="10" fillId="0" borderId="0" xfId="0" applyFont="1" applyAlignment="1">
      <alignment horizontal="center"/>
    </xf>
    <xf numFmtId="0" fontId="12" fillId="0" borderId="0" xfId="0" applyFont="1" applyAlignment="1">
      <alignment horizontal="center"/>
    </xf>
    <xf numFmtId="0" fontId="13" fillId="0" borderId="0" xfId="0" applyFont="1" applyBorder="1" applyAlignment="1">
      <alignment horizontal="center"/>
    </xf>
    <xf numFmtId="0" fontId="14" fillId="0" borderId="0" xfId="0" applyFont="1" applyBorder="1" applyAlignment="1">
      <alignment horizontal="right" vertical="top"/>
    </xf>
    <xf numFmtId="0" fontId="14" fillId="0" borderId="0" xfId="0" applyFont="1" applyAlignment="1">
      <alignment horizontal="right" vertical="top"/>
    </xf>
    <xf numFmtId="0" fontId="2" fillId="0" borderId="0" xfId="0" applyFont="1" applyAlignment="1"/>
    <xf numFmtId="0" fontId="5" fillId="0" borderId="0" xfId="18" applyBorder="1"/>
    <xf numFmtId="0" fontId="2" fillId="0" borderId="0" xfId="24" applyBorder="1" applyAlignment="1"/>
    <xf numFmtId="0" fontId="8" fillId="0" borderId="0" xfId="18" applyFont="1" applyBorder="1" applyAlignment="1">
      <alignment vertical="top"/>
    </xf>
    <xf numFmtId="0" fontId="2" fillId="0" borderId="0" xfId="18" applyFont="1" applyBorder="1" applyAlignment="1">
      <alignment horizontal="right" vertical="top"/>
    </xf>
    <xf numFmtId="0" fontId="9" fillId="0" borderId="0" xfId="0" applyFont="1" applyBorder="1" applyAlignment="1"/>
    <xf numFmtId="0" fontId="9" fillId="0" borderId="0" xfId="24" applyFont="1" applyBorder="1" applyAlignment="1"/>
    <xf numFmtId="0" fontId="8" fillId="0" borderId="0" xfId="0" applyFont="1" applyBorder="1" applyAlignment="1">
      <alignment vertical="top"/>
    </xf>
    <xf numFmtId="0" fontId="11" fillId="0" borderId="0" xfId="24" applyFont="1" applyBorder="1" applyAlignment="1">
      <alignment wrapText="1"/>
    </xf>
    <xf numFmtId="0" fontId="7" fillId="0" borderId="0" xfId="0" applyFont="1" applyBorder="1" applyAlignment="1">
      <alignment horizontal="right"/>
    </xf>
    <xf numFmtId="0" fontId="2" fillId="0" borderId="0" xfId="0" applyFont="1" applyAlignment="1">
      <alignment horizontal="right"/>
    </xf>
    <xf numFmtId="0" fontId="4" fillId="0" borderId="0" xfId="18" applyFont="1"/>
    <xf numFmtId="49" fontId="4" fillId="0" borderId="0" xfId="18" applyNumberFormat="1" applyFont="1" applyAlignment="1">
      <alignment horizontal="left" vertical="top"/>
    </xf>
    <xf numFmtId="0" fontId="4" fillId="0" borderId="0" xfId="18" applyFont="1" applyAlignment="1">
      <alignment horizontal="left" vertical="top" wrapText="1"/>
    </xf>
    <xf numFmtId="0" fontId="4" fillId="0" borderId="0" xfId="18" applyFont="1" applyAlignment="1">
      <alignment horizontal="center" vertical="top" wrapText="1"/>
    </xf>
    <xf numFmtId="0" fontId="4" fillId="0" borderId="0" xfId="18" applyFont="1" applyAlignment="1">
      <alignment horizontal="right" vertical="top"/>
    </xf>
    <xf numFmtId="0" fontId="18" fillId="0" borderId="0" xfId="0" applyFont="1" applyAlignment="1">
      <alignment vertical="top"/>
    </xf>
    <xf numFmtId="0" fontId="18" fillId="0" borderId="0" xfId="0" applyFont="1" applyBorder="1" applyAlignment="1">
      <alignment horizontal="center" vertical="top"/>
    </xf>
    <xf numFmtId="3" fontId="4" fillId="0" borderId="0" xfId="11" applyNumberFormat="1" applyFont="1" applyBorder="1" applyAlignment="1">
      <alignment vertical="center"/>
    </xf>
    <xf numFmtId="0" fontId="4" fillId="0" borderId="0" xfId="25" applyFont="1" applyAlignment="1">
      <alignment horizontal="right"/>
    </xf>
    <xf numFmtId="0" fontId="4" fillId="0" borderId="0" xfId="0" applyFont="1" applyBorder="1" applyAlignment="1">
      <alignment horizontal="right"/>
    </xf>
    <xf numFmtId="0" fontId="4" fillId="0" borderId="0" xfId="25" applyFont="1">
      <alignment horizontal="left" vertical="top"/>
    </xf>
    <xf numFmtId="49" fontId="20" fillId="0" borderId="0" xfId="0" applyNumberFormat="1" applyFont="1" applyBorder="1" applyAlignment="1"/>
    <xf numFmtId="4" fontId="4" fillId="0" borderId="0" xfId="0" applyNumberFormat="1" applyFont="1" applyBorder="1" applyAlignment="1">
      <alignment horizontal="right" vertical="top" wrapText="1"/>
    </xf>
    <xf numFmtId="3" fontId="20" fillId="0" borderId="0" xfId="11" applyNumberFormat="1" applyFont="1" applyBorder="1" applyAlignment="1">
      <alignment vertical="center"/>
    </xf>
    <xf numFmtId="49" fontId="4" fillId="0" borderId="0" xfId="0" applyNumberFormat="1" applyFont="1" applyBorder="1" applyAlignment="1">
      <alignment horizontal="center" vertical="top" wrapText="1"/>
    </xf>
    <xf numFmtId="49" fontId="4" fillId="0" borderId="0" xfId="0" applyNumberFormat="1" applyFont="1" applyBorder="1" applyAlignment="1">
      <alignment horizontal="left" vertical="top" wrapText="1"/>
    </xf>
    <xf numFmtId="0" fontId="4" fillId="0" borderId="1" xfId="28" applyBorder="1">
      <alignment horizontal="center" wrapText="1"/>
    </xf>
    <xf numFmtId="0" fontId="4" fillId="0" borderId="7" xfId="28" applyBorder="1" applyAlignment="1">
      <alignment horizontal="center" wrapText="1"/>
    </xf>
    <xf numFmtId="0" fontId="4" fillId="0" borderId="0" xfId="25" applyFont="1" applyBorder="1" applyAlignment="1">
      <alignment vertical="top"/>
    </xf>
    <xf numFmtId="0" fontId="4" fillId="0" borderId="0" xfId="25" applyFont="1" applyBorder="1" applyAlignment="1"/>
    <xf numFmtId="0" fontId="20" fillId="0" borderId="0" xfId="24" applyFont="1" applyBorder="1" applyAlignment="1">
      <alignment horizontal="left" vertical="center"/>
    </xf>
    <xf numFmtId="0" fontId="4" fillId="0" borderId="0" xfId="0" applyFont="1" applyAlignment="1">
      <alignment horizontal="left"/>
    </xf>
    <xf numFmtId="0" fontId="4" fillId="0" borderId="7" xfId="28" applyBorder="1" applyAlignment="1">
      <alignment horizontal="center" vertical="center" wrapText="1"/>
    </xf>
    <xf numFmtId="0" fontId="22" fillId="0" borderId="7" xfId="28" applyFont="1" applyBorder="1" applyAlignment="1">
      <alignment horizontal="left" vertical="center" wrapText="1"/>
    </xf>
    <xf numFmtId="49" fontId="4" fillId="0" borderId="7" xfId="28" applyNumberFormat="1" applyBorder="1" applyAlignment="1">
      <alignment horizontal="left" vertical="center" wrapText="1"/>
    </xf>
    <xf numFmtId="2" fontId="4" fillId="0" borderId="1" xfId="28" applyNumberFormat="1" applyBorder="1" applyAlignment="1">
      <alignment horizontal="center" vertical="center" wrapText="1"/>
    </xf>
    <xf numFmtId="2" fontId="4" fillId="0" borderId="1" xfId="0" applyNumberFormat="1" applyFont="1" applyBorder="1" applyAlignment="1">
      <alignment horizontal="center" vertical="center" wrapText="1"/>
    </xf>
    <xf numFmtId="0" fontId="4" fillId="0" borderId="4" xfId="28" applyBorder="1" applyAlignment="1">
      <alignment vertical="center" wrapText="1"/>
    </xf>
    <xf numFmtId="49" fontId="4" fillId="0" borderId="9" xfId="0" applyNumberFormat="1" applyFont="1" applyBorder="1" applyAlignment="1">
      <alignment horizontal="right" vertical="center" wrapText="1"/>
    </xf>
    <xf numFmtId="49" fontId="4" fillId="0" borderId="7" xfId="0" applyNumberFormat="1" applyFont="1" applyBorder="1" applyAlignment="1">
      <alignment vertical="center" wrapText="1"/>
    </xf>
    <xf numFmtId="49" fontId="4" fillId="0" borderId="8" xfId="0" applyNumberFormat="1" applyFont="1" applyBorder="1" applyAlignment="1">
      <alignment vertical="center" wrapText="1"/>
    </xf>
    <xf numFmtId="49" fontId="4" fillId="0" borderId="8" xfId="0" applyNumberFormat="1" applyFont="1" applyBorder="1" applyAlignment="1">
      <alignment horizontal="center" vertical="center" wrapText="1"/>
    </xf>
    <xf numFmtId="2" fontId="4" fillId="0" borderId="9" xfId="0" applyNumberFormat="1" applyFont="1" applyBorder="1" applyAlignment="1">
      <alignment horizontal="center" vertical="center" wrapText="1"/>
    </xf>
    <xf numFmtId="0" fontId="4" fillId="0" borderId="4" xfId="28" applyBorder="1" applyAlignment="1">
      <alignment horizontal="center" vertical="center" wrapText="1"/>
    </xf>
    <xf numFmtId="49" fontId="4" fillId="0" borderId="9" xfId="0" applyNumberFormat="1" applyFont="1" applyBorder="1" applyAlignment="1">
      <alignment horizontal="right" vertical="center" wrapText="1"/>
    </xf>
    <xf numFmtId="0" fontId="4" fillId="0" borderId="2" xfId="25" applyFont="1" applyBorder="1" applyAlignment="1">
      <alignment horizontal="left"/>
    </xf>
    <xf numFmtId="0" fontId="21" fillId="0" borderId="3" xfId="25" applyFont="1" applyBorder="1" applyAlignment="1">
      <alignment horizontal="center" vertical="top"/>
    </xf>
    <xf numFmtId="0" fontId="19" fillId="0" borderId="0" xfId="24" applyFont="1" applyAlignment="1">
      <alignment horizontal="center"/>
    </xf>
    <xf numFmtId="49" fontId="4" fillId="0" borderId="1" xfId="0" applyNumberFormat="1" applyFont="1" applyBorder="1" applyAlignment="1">
      <alignment horizontal="center" vertical="top" wrapText="1"/>
    </xf>
    <xf numFmtId="49" fontId="22" fillId="0" borderId="1" xfId="0" applyNumberFormat="1" applyFont="1" applyBorder="1" applyAlignment="1">
      <alignment horizontal="left" vertical="center" wrapText="1"/>
    </xf>
    <xf numFmtId="49" fontId="4" fillId="0" borderId="7" xfId="0" applyNumberFormat="1" applyFont="1" applyBorder="1" applyAlignment="1">
      <alignment horizontal="right" vertical="center" wrapText="1"/>
    </xf>
    <xf numFmtId="49" fontId="4" fillId="0" borderId="8" xfId="0" applyNumberFormat="1" applyFont="1" applyBorder="1" applyAlignment="1">
      <alignment horizontal="right" vertical="center" wrapText="1"/>
    </xf>
    <xf numFmtId="49" fontId="4" fillId="0" borderId="9" xfId="0" applyNumberFormat="1" applyFont="1" applyBorder="1" applyAlignment="1">
      <alignment horizontal="right" vertical="center" wrapText="1"/>
    </xf>
    <xf numFmtId="49" fontId="4" fillId="0" borderId="3" xfId="0" applyNumberFormat="1" applyFont="1" applyBorder="1" applyAlignment="1">
      <alignment horizontal="right" vertical="center" wrapText="1"/>
    </xf>
    <xf numFmtId="49" fontId="4" fillId="0" borderId="10" xfId="0" applyNumberFormat="1" applyFont="1" applyBorder="1" applyAlignment="1">
      <alignment horizontal="right" vertical="center" wrapText="1"/>
    </xf>
    <xf numFmtId="49" fontId="4" fillId="0" borderId="7" xfId="0" applyNumberFormat="1" applyFont="1" applyBorder="1" applyAlignment="1">
      <alignment horizontal="center" vertical="center" wrapText="1"/>
    </xf>
    <xf numFmtId="49" fontId="4" fillId="0" borderId="9" xfId="0" applyNumberFormat="1" applyFont="1" applyBorder="1" applyAlignment="1">
      <alignment horizontal="center" vertical="center" wrapText="1"/>
    </xf>
    <xf numFmtId="0" fontId="20" fillId="0" borderId="2" xfId="24" applyFont="1" applyBorder="1" applyAlignment="1">
      <alignment horizontal="center" wrapText="1"/>
    </xf>
    <xf numFmtId="0" fontId="4" fillId="0" borderId="4" xfId="24" applyFont="1" applyBorder="1" applyAlignment="1">
      <alignment horizontal="center" vertical="center" wrapText="1"/>
    </xf>
    <xf numFmtId="0" fontId="4" fillId="0" borderId="5" xfId="24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2" fontId="20" fillId="0" borderId="8" xfId="24" applyNumberFormat="1" applyFont="1" applyBorder="1" applyAlignment="1">
      <alignment horizontal="right" vertical="center"/>
    </xf>
    <xf numFmtId="0" fontId="20" fillId="0" borderId="8" xfId="24" applyFont="1" applyBorder="1" applyAlignment="1">
      <alignment horizontal="right" vertical="center"/>
    </xf>
    <xf numFmtId="0" fontId="18" fillId="0" borderId="3" xfId="18" applyFont="1" applyBorder="1" applyAlignment="1">
      <alignment horizontal="center" vertical="top"/>
    </xf>
    <xf numFmtId="0" fontId="18" fillId="0" borderId="0" xfId="0" applyFont="1" applyBorder="1" applyAlignment="1">
      <alignment horizontal="center" vertical="top"/>
    </xf>
    <xf numFmtId="0" fontId="20" fillId="0" borderId="2" xfId="24" applyFont="1" applyBorder="1" applyAlignment="1">
      <alignment horizontal="left" wrapText="1"/>
    </xf>
  </cellXfs>
  <cellStyles count="30">
    <cellStyle name="Акт" xfId="1" xr:uid="{00000000-0005-0000-0000-000000000000}"/>
    <cellStyle name="АктМТСН" xfId="2" xr:uid="{00000000-0005-0000-0000-000001000000}"/>
    <cellStyle name="ВедРесурсов" xfId="3" xr:uid="{00000000-0005-0000-0000-000002000000}"/>
    <cellStyle name="ВедРесурсовАкт" xfId="4" xr:uid="{00000000-0005-0000-0000-000003000000}"/>
    <cellStyle name="Заголовок 2" xfId="27" builtinId="17" hidden="1"/>
    <cellStyle name="Итоги" xfId="5" xr:uid="{00000000-0005-0000-0000-000005000000}"/>
    <cellStyle name="ИтогоАктБазЦ" xfId="6" xr:uid="{00000000-0005-0000-0000-000006000000}"/>
    <cellStyle name="ИтогоАктБИМ" xfId="7" xr:uid="{00000000-0005-0000-0000-000007000000}"/>
    <cellStyle name="ИтогоАктРесМет" xfId="8" xr:uid="{00000000-0005-0000-0000-000008000000}"/>
    <cellStyle name="ИтогоАктТекЦ" xfId="9" xr:uid="{00000000-0005-0000-0000-000009000000}"/>
    <cellStyle name="ИтогоБазЦ" xfId="10" xr:uid="{00000000-0005-0000-0000-00000A000000}"/>
    <cellStyle name="ИтогоБИМ" xfId="11" xr:uid="{00000000-0005-0000-0000-00000B000000}"/>
    <cellStyle name="ИтогоРесМет" xfId="12" xr:uid="{00000000-0005-0000-0000-00000C000000}"/>
    <cellStyle name="ИтогоТекЦ" xfId="13" xr:uid="{00000000-0005-0000-0000-00000D000000}"/>
    <cellStyle name="ЛокСмета" xfId="14" xr:uid="{00000000-0005-0000-0000-00000E000000}"/>
    <cellStyle name="ЛокСмМТСН" xfId="15" xr:uid="{00000000-0005-0000-0000-00000F000000}"/>
    <cellStyle name="М29" xfId="16" xr:uid="{00000000-0005-0000-0000-000010000000}"/>
    <cellStyle name="ОбСмета" xfId="17" xr:uid="{00000000-0005-0000-0000-000011000000}"/>
    <cellStyle name="Обычный" xfId="0" builtinId="0"/>
    <cellStyle name="Обычный 2" xfId="18" xr:uid="{00000000-0005-0000-0000-000013000000}"/>
    <cellStyle name="Обычный 2 2" xfId="29" xr:uid="{00000000-0005-0000-0000-000014000000}"/>
    <cellStyle name="Параметр" xfId="19" xr:uid="{00000000-0005-0000-0000-000015000000}"/>
    <cellStyle name="ПеременныеСметы" xfId="20" xr:uid="{00000000-0005-0000-0000-000016000000}"/>
    <cellStyle name="ПИР" xfId="28" xr:uid="{00000000-0005-0000-0000-000017000000}"/>
    <cellStyle name="РесСмета" xfId="21" xr:uid="{00000000-0005-0000-0000-000018000000}"/>
    <cellStyle name="СводкаСтоимРаб" xfId="22" xr:uid="{00000000-0005-0000-0000-000019000000}"/>
    <cellStyle name="СводРасч" xfId="23" xr:uid="{00000000-0005-0000-0000-00001A000000}"/>
    <cellStyle name="Титул" xfId="24" xr:uid="{00000000-0005-0000-0000-00001B000000}"/>
    <cellStyle name="Хвост" xfId="25" xr:uid="{00000000-0005-0000-0000-00001C000000}"/>
    <cellStyle name="Экспертиза" xfId="26" xr:uid="{00000000-0005-0000-0000-00001D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1">
    <pageSetUpPr autoPageBreaks="0" fitToPage="1"/>
  </sheetPr>
  <dimension ref="A1:O35"/>
  <sheetViews>
    <sheetView showGridLines="0" tabSelected="1" topLeftCell="A22" zoomScaleNormal="100" workbookViewId="0">
      <selection activeCell="G28" sqref="G28"/>
    </sheetView>
  </sheetViews>
  <sheetFormatPr defaultRowHeight="12.75" x14ac:dyDescent="0.2"/>
  <cols>
    <col min="1" max="1" width="5.7109375" style="1" customWidth="1"/>
    <col min="2" max="2" width="27.5703125" style="1" customWidth="1"/>
    <col min="3" max="3" width="38.7109375" style="1" customWidth="1"/>
    <col min="4" max="4" width="8.85546875" style="1" customWidth="1"/>
    <col min="5" max="5" width="9.7109375" style="1" customWidth="1"/>
    <col min="6" max="6" width="27.85546875" style="1" customWidth="1"/>
    <col min="7" max="7" width="14.85546875" style="1" customWidth="1"/>
    <col min="8" max="16384" width="9.140625" style="1"/>
  </cols>
  <sheetData>
    <row r="1" spans="1:15" s="2" customFormat="1" x14ac:dyDescent="0.2">
      <c r="A1" s="25"/>
      <c r="B1" s="25"/>
      <c r="C1" s="25"/>
      <c r="D1" s="25"/>
      <c r="E1" s="25"/>
      <c r="F1" s="25"/>
      <c r="G1" s="25"/>
      <c r="H1" s="15"/>
      <c r="I1" s="15"/>
      <c r="J1" s="15"/>
      <c r="K1" s="15"/>
      <c r="L1" s="15"/>
      <c r="M1" s="15"/>
      <c r="N1" s="15"/>
      <c r="O1" s="15"/>
    </row>
    <row r="2" spans="1:15" ht="30" customHeight="1" x14ac:dyDescent="0.2">
      <c r="A2" s="72" t="s">
        <v>15</v>
      </c>
      <c r="B2" s="72"/>
      <c r="C2" s="72"/>
      <c r="D2" s="72"/>
      <c r="E2" s="72"/>
      <c r="F2" s="72"/>
      <c r="G2" s="72"/>
      <c r="H2" s="16"/>
      <c r="I2" s="16"/>
      <c r="J2" s="16"/>
      <c r="K2" s="16"/>
      <c r="L2" s="16"/>
      <c r="M2" s="16"/>
      <c r="N2" s="16"/>
      <c r="O2" s="16"/>
    </row>
    <row r="3" spans="1:15" x14ac:dyDescent="0.2">
      <c r="A3" s="26"/>
      <c r="B3" s="79" t="s">
        <v>8</v>
      </c>
      <c r="C3" s="79"/>
      <c r="D3" s="79"/>
      <c r="E3" s="79"/>
      <c r="F3" s="79"/>
      <c r="G3" s="79"/>
      <c r="H3" s="17"/>
      <c r="I3" s="17"/>
      <c r="J3" s="17"/>
      <c r="K3" s="17"/>
      <c r="L3" s="17"/>
      <c r="M3" s="17"/>
      <c r="N3" s="17"/>
      <c r="O3" s="17"/>
    </row>
    <row r="4" spans="1:15" x14ac:dyDescent="0.2">
      <c r="A4" s="26"/>
      <c r="B4" s="27"/>
      <c r="C4" s="28"/>
      <c r="D4" s="25"/>
      <c r="E4" s="29"/>
      <c r="F4" s="29"/>
      <c r="G4" s="29"/>
      <c r="H4" s="18"/>
      <c r="I4" s="18"/>
      <c r="J4" s="18"/>
      <c r="K4" s="18"/>
      <c r="L4" s="18"/>
      <c r="M4" s="18"/>
      <c r="N4" s="18"/>
      <c r="O4" s="18"/>
    </row>
    <row r="5" spans="1:15" ht="18.75" x14ac:dyDescent="0.3">
      <c r="A5" s="62" t="s">
        <v>33</v>
      </c>
      <c r="B5" s="62"/>
      <c r="C5" s="62"/>
      <c r="D5" s="62"/>
      <c r="E5" s="62"/>
      <c r="F5" s="62"/>
      <c r="G5" s="62"/>
      <c r="H5" s="19"/>
      <c r="I5" s="19"/>
      <c r="J5" s="2"/>
      <c r="K5" s="20"/>
      <c r="L5" s="20"/>
      <c r="M5" s="20"/>
      <c r="N5" s="19"/>
      <c r="O5" s="19"/>
    </row>
    <row r="6" spans="1:15" ht="15" x14ac:dyDescent="0.25">
      <c r="A6" s="9"/>
      <c r="B6" s="30"/>
      <c r="C6" s="30"/>
      <c r="D6" s="30"/>
      <c r="E6" s="30"/>
      <c r="F6" s="30"/>
      <c r="G6" s="30"/>
      <c r="H6" s="21"/>
      <c r="I6" s="21"/>
      <c r="J6" s="21"/>
      <c r="K6" s="21"/>
      <c r="L6" s="21"/>
      <c r="M6" s="21"/>
      <c r="N6" s="21"/>
      <c r="O6" s="21"/>
    </row>
    <row r="7" spans="1:15" ht="30" customHeight="1" x14ac:dyDescent="0.25">
      <c r="A7" s="72" t="s">
        <v>18</v>
      </c>
      <c r="B7" s="72"/>
      <c r="C7" s="72"/>
      <c r="D7" s="72"/>
      <c r="E7" s="72"/>
      <c r="F7" s="72"/>
      <c r="G7" s="72"/>
      <c r="H7" s="22"/>
      <c r="I7" s="22"/>
      <c r="J7" s="22"/>
      <c r="K7" s="22"/>
      <c r="L7" s="22"/>
      <c r="M7" s="22"/>
      <c r="N7" s="22"/>
      <c r="O7" s="22"/>
    </row>
    <row r="8" spans="1:15" x14ac:dyDescent="0.2">
      <c r="A8" s="10"/>
      <c r="B8" s="80" t="s">
        <v>0</v>
      </c>
      <c r="C8" s="80"/>
      <c r="D8" s="80"/>
      <c r="E8" s="80"/>
      <c r="F8" s="80"/>
      <c r="G8" s="80"/>
      <c r="H8" s="21"/>
      <c r="I8" s="21"/>
      <c r="J8" s="21"/>
      <c r="K8" s="21"/>
      <c r="L8" s="21"/>
      <c r="M8" s="21"/>
      <c r="N8" s="21"/>
      <c r="O8" s="21"/>
    </row>
    <row r="9" spans="1:15" x14ac:dyDescent="0.2">
      <c r="A9" s="10"/>
      <c r="B9" s="31"/>
      <c r="C9" s="31"/>
      <c r="D9" s="31"/>
      <c r="E9" s="31"/>
      <c r="F9" s="31"/>
      <c r="G9" s="31"/>
      <c r="H9" s="21"/>
      <c r="I9" s="21"/>
      <c r="J9" s="21"/>
      <c r="K9" s="21"/>
      <c r="L9" s="21"/>
      <c r="M9" s="21"/>
      <c r="N9" s="21"/>
      <c r="O9" s="21"/>
    </row>
    <row r="10" spans="1:15" ht="28.5" customHeight="1" x14ac:dyDescent="0.2">
      <c r="B10" s="36" t="s">
        <v>2</v>
      </c>
      <c r="C10" s="81" t="s">
        <v>12</v>
      </c>
      <c r="D10" s="81"/>
      <c r="E10" s="81"/>
      <c r="F10" s="81"/>
      <c r="G10" s="81"/>
      <c r="H10" s="11"/>
      <c r="I10" s="12"/>
      <c r="J10" s="12"/>
      <c r="K10" s="12"/>
      <c r="L10" s="13"/>
      <c r="N10" s="13"/>
      <c r="O10" s="13"/>
    </row>
    <row r="11" spans="1:15" ht="16.5" customHeight="1" x14ac:dyDescent="0.2">
      <c r="B11" s="36" t="s">
        <v>3</v>
      </c>
      <c r="C11" s="77">
        <f>G28</f>
        <v>1195.4868669522609</v>
      </c>
      <c r="D11" s="78"/>
      <c r="E11" s="38"/>
      <c r="F11" s="32"/>
      <c r="G11" s="8"/>
      <c r="I11" s="8"/>
      <c r="K11" s="8"/>
      <c r="L11" s="13"/>
      <c r="N11" s="13"/>
      <c r="O11" s="13"/>
    </row>
    <row r="12" spans="1:15" ht="15" x14ac:dyDescent="0.2">
      <c r="B12" s="45" t="s">
        <v>31</v>
      </c>
      <c r="C12" s="46"/>
      <c r="D12" s="46"/>
      <c r="E12" s="46"/>
      <c r="F12" s="46"/>
      <c r="G12" s="46"/>
      <c r="H12" s="14"/>
      <c r="I12" s="5"/>
      <c r="J12" s="5"/>
      <c r="K12" s="13"/>
      <c r="L12" s="13"/>
      <c r="M12" s="13"/>
      <c r="N12" s="13"/>
      <c r="O12" s="13"/>
    </row>
    <row r="14" spans="1:15" ht="38.25" customHeight="1" x14ac:dyDescent="0.2">
      <c r="A14" s="75" t="s">
        <v>1</v>
      </c>
      <c r="B14" s="75" t="s">
        <v>10</v>
      </c>
      <c r="C14" s="75" t="s">
        <v>9</v>
      </c>
      <c r="D14" s="75" t="s">
        <v>7</v>
      </c>
      <c r="E14" s="75" t="s">
        <v>6</v>
      </c>
      <c r="F14" s="73" t="s">
        <v>13</v>
      </c>
      <c r="G14" s="73" t="s">
        <v>26</v>
      </c>
    </row>
    <row r="15" spans="1:15" ht="36.75" customHeight="1" x14ac:dyDescent="0.2">
      <c r="A15" s="76"/>
      <c r="B15" s="76"/>
      <c r="C15" s="76"/>
      <c r="D15" s="76"/>
      <c r="E15" s="76"/>
      <c r="F15" s="74"/>
      <c r="G15" s="74"/>
    </row>
    <row r="16" spans="1:15" ht="18" customHeight="1" x14ac:dyDescent="0.2">
      <c r="A16" s="41">
        <v>1</v>
      </c>
      <c r="B16" s="42">
        <v>2</v>
      </c>
      <c r="C16" s="42">
        <v>3</v>
      </c>
      <c r="D16" s="42">
        <v>4</v>
      </c>
      <c r="E16" s="42">
        <v>5</v>
      </c>
      <c r="F16" s="42">
        <v>6</v>
      </c>
      <c r="G16" s="41">
        <v>7</v>
      </c>
    </row>
    <row r="17" spans="1:7" s="3" customFormat="1" x14ac:dyDescent="0.2">
      <c r="A17" s="63"/>
      <c r="B17" s="63"/>
      <c r="C17" s="63"/>
      <c r="D17" s="63"/>
      <c r="E17" s="63"/>
      <c r="F17" s="63"/>
      <c r="G17" s="63"/>
    </row>
    <row r="18" spans="1:7" s="3" customFormat="1" x14ac:dyDescent="0.2">
      <c r="A18" s="64" t="s">
        <v>14</v>
      </c>
      <c r="B18" s="64"/>
      <c r="C18" s="64"/>
      <c r="D18" s="64"/>
      <c r="E18" s="64"/>
      <c r="F18" s="64"/>
      <c r="G18" s="64"/>
    </row>
    <row r="19" spans="1:7" ht="124.5" customHeight="1" x14ac:dyDescent="0.2">
      <c r="A19" s="58">
        <v>1</v>
      </c>
      <c r="B19" s="52" t="s">
        <v>23</v>
      </c>
      <c r="C19" s="48" t="s">
        <v>17</v>
      </c>
      <c r="D19" s="47" t="s">
        <v>16</v>
      </c>
      <c r="E19" s="47">
        <v>1</v>
      </c>
      <c r="F19" s="49" t="s">
        <v>24</v>
      </c>
      <c r="G19" s="50">
        <f>709.17</f>
        <v>709.17</v>
      </c>
    </row>
    <row r="20" spans="1:7" s="3" customFormat="1" x14ac:dyDescent="0.2">
      <c r="A20" s="65" t="s">
        <v>25</v>
      </c>
      <c r="B20" s="66"/>
      <c r="C20" s="68"/>
      <c r="D20" s="68"/>
      <c r="E20" s="68"/>
      <c r="F20" s="69"/>
      <c r="G20" s="51">
        <f>G19</f>
        <v>709.17</v>
      </c>
    </row>
    <row r="21" spans="1:7" s="3" customFormat="1" ht="51" customHeight="1" x14ac:dyDescent="0.2">
      <c r="A21" s="70" t="s">
        <v>28</v>
      </c>
      <c r="B21" s="71"/>
      <c r="C21" s="54"/>
      <c r="D21" s="55"/>
      <c r="E21" s="56" t="s">
        <v>34</v>
      </c>
      <c r="F21" s="59" t="s">
        <v>27</v>
      </c>
      <c r="G21" s="57">
        <f t="shared" ref="G21:G26" si="0">G20*E21</f>
        <v>766.61276999999995</v>
      </c>
    </row>
    <row r="22" spans="1:7" s="3" customFormat="1" ht="54" customHeight="1" x14ac:dyDescent="0.2">
      <c r="A22" s="70" t="s">
        <v>29</v>
      </c>
      <c r="B22" s="71"/>
      <c r="C22" s="54"/>
      <c r="D22" s="55"/>
      <c r="E22" s="56" t="s">
        <v>35</v>
      </c>
      <c r="F22" s="59" t="s">
        <v>27</v>
      </c>
      <c r="G22" s="57">
        <f t="shared" si="0"/>
        <v>823.34211498000002</v>
      </c>
    </row>
    <row r="23" spans="1:7" s="3" customFormat="1" ht="53.25" customHeight="1" x14ac:dyDescent="0.2">
      <c r="A23" s="70" t="s">
        <v>19</v>
      </c>
      <c r="B23" s="71"/>
      <c r="C23" s="54"/>
      <c r="D23" s="55"/>
      <c r="E23" s="56" t="s">
        <v>36</v>
      </c>
      <c r="F23" s="53" t="s">
        <v>27</v>
      </c>
      <c r="G23" s="57">
        <f t="shared" si="0"/>
        <v>868.62593130389996</v>
      </c>
    </row>
    <row r="24" spans="1:7" s="3" customFormat="1" ht="53.25" customHeight="1" x14ac:dyDescent="0.2">
      <c r="A24" s="70" t="s">
        <v>20</v>
      </c>
      <c r="B24" s="71"/>
      <c r="C24" s="54"/>
      <c r="D24" s="55"/>
      <c r="E24" s="56" t="s">
        <v>37</v>
      </c>
      <c r="F24" s="53" t="s">
        <v>27</v>
      </c>
      <c r="G24" s="57">
        <f t="shared" si="0"/>
        <v>904.2395944873598</v>
      </c>
    </row>
    <row r="25" spans="1:7" s="3" customFormat="1" ht="51" customHeight="1" x14ac:dyDescent="0.2">
      <c r="A25" s="70" t="s">
        <v>21</v>
      </c>
      <c r="B25" s="71"/>
      <c r="C25" s="54"/>
      <c r="D25" s="55"/>
      <c r="E25" s="56" t="s">
        <v>37</v>
      </c>
      <c r="F25" s="53" t="s">
        <v>27</v>
      </c>
      <c r="G25" s="57">
        <f t="shared" si="0"/>
        <v>941.31341786134146</v>
      </c>
    </row>
    <row r="26" spans="1:7" s="3" customFormat="1" ht="52.5" customHeight="1" x14ac:dyDescent="0.2">
      <c r="A26" s="70" t="s">
        <v>22</v>
      </c>
      <c r="B26" s="71"/>
      <c r="C26" s="54"/>
      <c r="D26" s="55"/>
      <c r="E26" s="56" t="s">
        <v>37</v>
      </c>
      <c r="F26" s="53" t="s">
        <v>27</v>
      </c>
      <c r="G26" s="57">
        <f t="shared" si="0"/>
        <v>979.90726799365643</v>
      </c>
    </row>
    <row r="27" spans="1:7" s="3" customFormat="1" ht="30" customHeight="1" x14ac:dyDescent="0.2">
      <c r="A27" s="65" t="s">
        <v>32</v>
      </c>
      <c r="B27" s="66"/>
      <c r="C27" s="66"/>
      <c r="D27" s="66"/>
      <c r="E27" s="66"/>
      <c r="F27" s="67"/>
      <c r="G27" s="57">
        <f>G26*0.22</f>
        <v>215.57959895860441</v>
      </c>
    </row>
    <row r="28" spans="1:7" s="3" customFormat="1" ht="30" customHeight="1" x14ac:dyDescent="0.2">
      <c r="A28" s="65" t="s">
        <v>30</v>
      </c>
      <c r="B28" s="66"/>
      <c r="C28" s="66"/>
      <c r="D28" s="66"/>
      <c r="E28" s="66"/>
      <c r="F28" s="67"/>
      <c r="G28" s="57">
        <f>G26+G27</f>
        <v>1195.4868669522609</v>
      </c>
    </row>
    <row r="29" spans="1:7" s="3" customFormat="1" x14ac:dyDescent="0.2">
      <c r="A29" s="39"/>
      <c r="B29" s="40"/>
      <c r="C29" s="40"/>
      <c r="D29" s="39"/>
      <c r="E29" s="6"/>
      <c r="F29" s="37"/>
      <c r="G29" s="37"/>
    </row>
    <row r="30" spans="1:7" s="3" customFormat="1" x14ac:dyDescent="0.2">
      <c r="A30" s="7"/>
      <c r="B30" s="7"/>
      <c r="C30" s="7"/>
      <c r="D30" s="7"/>
      <c r="E30" s="7"/>
      <c r="F30" s="7"/>
      <c r="G30" s="4"/>
    </row>
    <row r="31" spans="1:7" ht="18" customHeight="1" x14ac:dyDescent="0.2">
      <c r="B31" s="33" t="s">
        <v>4</v>
      </c>
      <c r="C31" s="60"/>
      <c r="D31" s="60"/>
      <c r="E31" s="60"/>
      <c r="F31" s="60"/>
      <c r="G31" s="44"/>
    </row>
    <row r="32" spans="1:7" x14ac:dyDescent="0.2">
      <c r="B32" s="23"/>
      <c r="C32" s="61" t="s">
        <v>11</v>
      </c>
      <c r="D32" s="61"/>
      <c r="E32" s="61"/>
      <c r="F32" s="61"/>
      <c r="G32" s="43"/>
    </row>
    <row r="33" spans="2:7" x14ac:dyDescent="0.2">
      <c r="B33" s="34"/>
      <c r="C33" s="35"/>
      <c r="D33" s="35"/>
    </row>
    <row r="34" spans="2:7" ht="15.75" customHeight="1" x14ac:dyDescent="0.2">
      <c r="B34" s="33" t="s">
        <v>5</v>
      </c>
      <c r="C34" s="60"/>
      <c r="D34" s="60"/>
      <c r="E34" s="60"/>
      <c r="F34" s="60"/>
      <c r="G34" s="44"/>
    </row>
    <row r="35" spans="2:7" x14ac:dyDescent="0.2">
      <c r="B35" s="24"/>
      <c r="C35" s="61" t="s">
        <v>11</v>
      </c>
      <c r="D35" s="61"/>
      <c r="E35" s="61"/>
      <c r="F35" s="61"/>
      <c r="G35" s="43"/>
    </row>
  </sheetData>
  <mergeCells count="29">
    <mergeCell ref="A2:G2"/>
    <mergeCell ref="A7:G7"/>
    <mergeCell ref="G14:G15"/>
    <mergeCell ref="C14:C15"/>
    <mergeCell ref="A14:A15"/>
    <mergeCell ref="C11:D11"/>
    <mergeCell ref="B3:G3"/>
    <mergeCell ref="B8:G8"/>
    <mergeCell ref="C10:G10"/>
    <mergeCell ref="B14:B15"/>
    <mergeCell ref="E14:E15"/>
    <mergeCell ref="F14:F15"/>
    <mergeCell ref="D14:D15"/>
    <mergeCell ref="C31:F31"/>
    <mergeCell ref="C32:F32"/>
    <mergeCell ref="C35:F35"/>
    <mergeCell ref="C34:F34"/>
    <mergeCell ref="A5:G5"/>
    <mergeCell ref="A17:G17"/>
    <mergeCell ref="A18:G18"/>
    <mergeCell ref="A27:F27"/>
    <mergeCell ref="A28:F28"/>
    <mergeCell ref="A20:F20"/>
    <mergeCell ref="A26:B26"/>
    <mergeCell ref="A25:B25"/>
    <mergeCell ref="A24:B24"/>
    <mergeCell ref="A23:B23"/>
    <mergeCell ref="A22:B22"/>
    <mergeCell ref="A21:B21"/>
  </mergeCells>
  <phoneticPr fontId="0" type="noConversion"/>
  <printOptions horizontalCentered="1"/>
  <pageMargins left="0.33" right="0" top="0.39370078740157483" bottom="0.43307086614173229" header="0.19685039370078741" footer="0.19685039370078741"/>
  <pageSetup paperSize="9" fitToHeight="30000" orientation="landscape" r:id="rId1"/>
  <headerFooter alignWithMargins="0">
    <oddHeader>&amp;LГранд-СМЕТА</oddHeader>
    <oddFooter>&amp;RСтраница &amp;P</oddFooter>
  </headerFooter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Мои данные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2020-01-31T05:38:13Z</cp:lastPrinted>
  <dcterms:created xsi:type="dcterms:W3CDTF">2003-01-28T12:33:10Z</dcterms:created>
  <dcterms:modified xsi:type="dcterms:W3CDTF">2026-05-18T13:58:28Z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именование гр рас">
    <vt:lpwstr>это и есть наим</vt:lpwstr>
  </property>
</Properties>
</file>